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560" yWindow="705" windowWidth="15375" windowHeight="10815" activeTab="1"/>
  </bookViews>
  <sheets>
    <sheet name="CARIMBO" sheetId="7" r:id="rId1"/>
    <sheet name="COMPOSIÇÃO DO BDI - NÃO DESONER" sheetId="5" r:id="rId2"/>
    <sheet name="COMPOSIÇÃO DO BDI - DESONERADO" sheetId="6" r:id="rId3"/>
  </sheets>
  <definedNames>
    <definedName name="_xlnm.Print_Area" localSheetId="0">CARIMBO!$A$1:$G$53</definedName>
    <definedName name="_xlnm.Print_Area" localSheetId="2">'COMPOSIÇÃO DO BDI - DESONERADO'!$A$1:$G$54</definedName>
    <definedName name="_xlnm.Print_Area" localSheetId="1">'COMPOSIÇÃO DO BDI - NÃO DESONER'!$A$1:$G$53</definedName>
    <definedName name="_xlnm.Print_Titles" localSheetId="0">CARIMBO!$1:$6</definedName>
    <definedName name="_xlnm.Print_Titles" localSheetId="2">'COMPOSIÇÃO DO BDI - DESONERADO'!$1:$7</definedName>
    <definedName name="_xlnm.Print_Titles" localSheetId="1">'COMPOSIÇÃO DO BDI - NÃO DESONER'!$1:$6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7" l="1"/>
  <c r="D40" i="7"/>
  <c r="E33" i="7"/>
  <c r="D33" i="7"/>
  <c r="E21" i="7"/>
  <c r="D21" i="7"/>
  <c r="E10" i="7"/>
  <c r="E44" i="7" s="1"/>
  <c r="D10" i="7"/>
  <c r="D44" i="7" s="1"/>
  <c r="E41" i="6" l="1"/>
  <c r="D41" i="6"/>
  <c r="E34" i="6"/>
  <c r="D34" i="6"/>
  <c r="E22" i="6"/>
  <c r="D22" i="6"/>
  <c r="E11" i="6"/>
  <c r="E45" i="6" s="1"/>
  <c r="D11" i="6"/>
  <c r="D45" i="6" s="1"/>
  <c r="E40" i="5" l="1"/>
  <c r="D40" i="5"/>
  <c r="E33" i="5"/>
  <c r="D33" i="5"/>
  <c r="E21" i="5"/>
  <c r="D21" i="5"/>
  <c r="E10" i="5"/>
  <c r="D10" i="5"/>
  <c r="D44" i="5" l="1"/>
  <c r="E44" i="5"/>
</calcChain>
</file>

<file path=xl/sharedStrings.xml><?xml version="1.0" encoding="utf-8"?>
<sst xmlns="http://schemas.openxmlformats.org/spreadsheetml/2006/main" count="180" uniqueCount="67">
  <si>
    <t>1)</t>
  </si>
  <si>
    <t>CFT: 93107870234</t>
  </si>
  <si>
    <t>SIAPE: 2109308</t>
  </si>
  <si>
    <t>CFT: 524.031.30249</t>
  </si>
  <si>
    <t>SIAPE: 2325506</t>
  </si>
  <si>
    <t>Téc. em Edificações Ricardo da Silva Ferreira</t>
  </si>
  <si>
    <t>Téc. em Edificações Núbia Marinho Soares</t>
  </si>
  <si>
    <t>ENCARGOS SOCIAIS SOBRE A MÃO DE OBRA</t>
  </si>
  <si>
    <t>GRUPO</t>
  </si>
  <si>
    <t>DISCRIMINAÇÃO DAS TAXAS</t>
  </si>
  <si>
    <t>PERCENTUAL (%)</t>
  </si>
  <si>
    <t>HORISTA</t>
  </si>
  <si>
    <t>MENSALISTA</t>
  </si>
  <si>
    <t>A</t>
  </si>
  <si>
    <t>ENCARGOS SOCIAIS BÁSICOS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</si>
  <si>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</si>
  <si>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</si>
  <si>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</si>
  <si>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</si>
  <si>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</si>
  <si>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</si>
  <si>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</si>
  <si>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</si>
  <si>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</si>
  <si>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B</t>
  </si>
  <si>
    <t>ENCARGOS SOCIAIS QUE RECEBEM INCIDÊNCIA DE A</t>
  </si>
  <si>
    <t>REPOUSO SEMANAL REMUNERADO</t>
  </si>
  <si>
    <t>NÃO INCIDE</t>
  </si>
  <si>
    <t>FERIADOS</t>
  </si>
  <si>
    <t>AUXÍLIO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</si>
  <si>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</si>
  <si>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</si>
  <si>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</si>
  <si>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</si>
  <si>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</si>
  <si>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</si>
  <si>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</si>
  <si>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C</t>
  </si>
  <si>
    <t>ENCARGOS SOCIAIS QUE NÃO RECEBEM INCIDÊNCIA DE A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</si>
  <si>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</si>
  <si>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</si>
  <si>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</si>
  <si>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</si>
  <si>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</si>
  <si>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D</t>
  </si>
  <si>
    <t>TAXAS DAS REINCIDÊNCIAS</t>
  </si>
  <si>
    <t>REINCIDÊNCIA DO GRUPO A SOBRE O GRUPO B</t>
  </si>
  <si>
    <t>REINCIDÊNCIA DO GRUPO A SOBRE AVISO PRÉVIO TRABALHADO E REINCIDÊNCIA DO FGTS SOBRE AVISO PRÉVIO INDENIZADO</t>
  </si>
  <si>
    <t>LEIS SOCIAIS TOTAIS ( A + B + C + D )</t>
  </si>
  <si>
    <r>
      <rPr>
        <b/>
        <sz val="10"/>
        <rFont val="Times New Roman"/>
        <family val="1"/>
      </rPr>
      <t>OBJETO:</t>
    </r>
    <r>
      <rPr>
        <sz val="10"/>
        <rFont val="Times New Roman"/>
        <family val="1"/>
      </rPr>
      <t xml:space="preserve"> CONTRATAÇÃO DE PESSOA JURÍDICA ESPECIALIZADA EM CONSTRUÇÃO CIVIL PARA CONSTRUÇÃO DE DUAS SALAS DE AULA NO CAMPUS AVANÇADO BONFIM – CAB/IFRR</t>
    </r>
  </si>
  <si>
    <r>
      <rPr>
        <b/>
        <sz val="10"/>
        <rFont val="Times New Roman"/>
        <family val="1"/>
      </rPr>
      <t xml:space="preserve">PROCESSO: </t>
    </r>
    <r>
      <rPr>
        <sz val="10"/>
        <rFont val="Times New Roman"/>
        <family val="1"/>
      </rPr>
      <t>23231.001108.2024-87</t>
    </r>
  </si>
  <si>
    <r>
      <rPr>
        <b/>
        <sz val="10"/>
        <rFont val="Times New Roman"/>
        <family val="1"/>
      </rPr>
      <t xml:space="preserve">ENDEREÇO: </t>
    </r>
    <r>
      <rPr>
        <sz val="10"/>
        <rFont val="Times New Roman"/>
        <family val="1"/>
      </rPr>
      <t>AV. TUXAUA DE FARIA, S/N, BAIRRO 13 DE MAIO, BONFIM-RR - 69380-000</t>
    </r>
  </si>
  <si>
    <t>SINAPI: Referências para Custos Horários e Encargos: Sistema Nacional de Pesquisa de Custos e Índices da Construção Civil / Caixa Econômica Federal. – 6ª Ed. – Brasília: CAIXA, 2023.</t>
  </si>
  <si>
    <t xml:space="preserve">Fonte: </t>
  </si>
  <si>
    <t>Link:</t>
  </si>
  <si>
    <r>
      <rPr>
        <b/>
        <sz val="10"/>
        <rFont val="Times New Roman"/>
        <family val="1"/>
      </rPr>
      <t xml:space="preserve">REFERÊNCIA: </t>
    </r>
    <r>
      <rPr>
        <sz val="10"/>
        <rFont val="Times New Roman"/>
        <family val="1"/>
      </rPr>
      <t>SINAPI - 09/2024 - RORAIMA/ DESONERADO/Horista: 86,55% / Mensalista: 47,67%</t>
    </r>
  </si>
  <si>
    <t>ANEXO 1.12 - COMPOSIÇÃO DOS ENCARGOS SOCIAIS</t>
  </si>
  <si>
    <t>https://www.caixa.gov.br/Downloads/sinapi-manual-de-metodologias-e-conceitos/Livro_SINAPI_Calculos_Parametros.pdf</t>
  </si>
  <si>
    <t>Boa Vista-RR, 21 de outubro de 2024.</t>
  </si>
  <si>
    <r>
      <rPr>
        <b/>
        <sz val="10"/>
        <rFont val="Times New Roman"/>
        <family val="1"/>
      </rPr>
      <t xml:space="preserve">ENDEREÇO: </t>
    </r>
    <r>
      <rPr>
        <sz val="10"/>
        <rFont val="Times New Roman"/>
        <family val="1"/>
      </rPr>
      <t>AV. TUXAUA DE FARIA, S/N, BAIRRO 13 DE MAIO, BONFIM-RR - CEP: 69380-000</t>
    </r>
  </si>
  <si>
    <t>ANEXO 1.10 - COMPOSIÇÃO DOS ENCARGOS SOCIAIS</t>
  </si>
  <si>
    <t>SINAPI:Cálculos e Parâmetro: Sistema Nacional de Pesquisa de Custos e Índices da Construção Civil / Caixa Econômica Federal. – 7ª Ed. – Brasília: CAIXA, Atualizada em Junho/2025.</t>
  </si>
  <si>
    <t xml:space="preserve">https://www.caixa.gov.br/Downloads/sinapi-metodologia/Livro_SINAPI_Calculos_Parametros.pdf </t>
  </si>
  <si>
    <r>
      <rPr>
        <b/>
        <sz val="10"/>
        <rFont val="Times New Roman"/>
        <family val="1"/>
      </rPr>
      <t xml:space="preserve">REFERÊNCIA: </t>
    </r>
    <r>
      <rPr>
        <sz val="10"/>
        <rFont val="Times New Roman"/>
        <family val="1"/>
      </rPr>
      <t>SINAPI - 05/2025 - RORAIMA/NÃO DESONERADO/Horista: 116,82% / Mensalista: 71,64%</t>
    </r>
  </si>
  <si>
    <t>Boa Vista-RR, 04 de juLho de 2025.</t>
  </si>
  <si>
    <t>Téc. Em Edificações Ricardo da Silva Ferreira</t>
  </si>
  <si>
    <t>CFT: 52403130249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</si>
</sst>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scheme val="minor"/>
    </font>
    <font>
      <sz val="11"/>
      <name val="Arial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4" fillId="0" borderId="0" xfId="0" applyFont="1" applyAlignment="1">
      <alignment horizontal="right"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5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10" fontId="4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left" vertical="center" wrapText="1"/>
    </xf>
    <xf numFmtId="10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right" vertical="center" wrapText="1"/>
    </xf>
    <xf numFmtId="0" fontId="4" fillId="5" borderId="1" xfId="2" applyFont="1" applyFill="1" applyBorder="1" applyAlignment="1">
      <alignment horizontal="left" vertical="center" wrapText="1"/>
    </xf>
    <xf numFmtId="10" fontId="4" fillId="5" borderId="1" xfId="2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7" borderId="1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left" vertical="center" wrapText="1"/>
    </xf>
    <xf numFmtId="0" fontId="4" fillId="7" borderId="1" xfId="2" applyFont="1" applyFill="1" applyBorder="1" applyAlignment="1">
      <alignment horizontal="left" vertical="center" wrapText="1"/>
    </xf>
    <xf numFmtId="10" fontId="4" fillId="7" borderId="1" xfId="2" applyNumberFormat="1" applyFont="1" applyFill="1" applyBorder="1" applyAlignment="1">
      <alignment horizontal="right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10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4" fillId="5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36636</xdr:rowOff>
    </xdr:from>
    <xdr:to>
      <xdr:col>0</xdr:col>
      <xdr:colOff>710712</xdr:colOff>
      <xdr:row>3</xdr:row>
      <xdr:rowOff>80596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36635" y="36636"/>
          <a:ext cx="674077" cy="7392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571500</xdr:colOff>
      <xdr:row>49</xdr:row>
      <xdr:rowOff>498231</xdr:rowOff>
    </xdr:from>
    <xdr:to>
      <xdr:col>2</xdr:col>
      <xdr:colOff>1267558</xdr:colOff>
      <xdr:row>50</xdr:row>
      <xdr:rowOff>140903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645204A6-8BAB-FE63-1DAA-29000FC8E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9489831"/>
          <a:ext cx="2000983" cy="566597"/>
        </a:xfrm>
        <a:prstGeom prst="rect">
          <a:avLst/>
        </a:prstGeom>
      </xdr:spPr>
    </xdr:pic>
    <xdr:clientData/>
  </xdr:twoCellAnchor>
  <xdr:twoCellAnchor editAs="oneCell">
    <xdr:from>
      <xdr:col>2</xdr:col>
      <xdr:colOff>3078136</xdr:colOff>
      <xdr:row>49</xdr:row>
      <xdr:rowOff>454269</xdr:rowOff>
    </xdr:from>
    <xdr:to>
      <xdr:col>6</xdr:col>
      <xdr:colOff>139916</xdr:colOff>
      <xdr:row>50</xdr:row>
      <xdr:rowOff>84346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A56E6385-6B82-CAAD-AC12-9111B0555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3061" y="9445869"/>
          <a:ext cx="3424480" cy="554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36636</xdr:rowOff>
    </xdr:from>
    <xdr:to>
      <xdr:col>0</xdr:col>
      <xdr:colOff>710712</xdr:colOff>
      <xdr:row>3</xdr:row>
      <xdr:rowOff>80596</xdr:rowOff>
    </xdr:to>
    <xdr:pic>
      <xdr:nvPicPr>
        <xdr:cNvPr id="3" name="Imagem 2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36635" y="36636"/>
          <a:ext cx="674077" cy="73269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36636</xdr:rowOff>
    </xdr:from>
    <xdr:to>
      <xdr:col>0</xdr:col>
      <xdr:colOff>710712</xdr:colOff>
      <xdr:row>3</xdr:row>
      <xdr:rowOff>80596</xdr:rowOff>
    </xdr:to>
    <xdr:pic>
      <xdr:nvPicPr>
        <xdr:cNvPr id="2" name="Imagem 1" descr="Uma imagem contendo nome da empresa&#10;&#10;Descrição gerada automaticamente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9" t="6812" r="13004" b="7499"/>
        <a:stretch/>
      </xdr:blipFill>
      <xdr:spPr bwMode="auto">
        <a:xfrm>
          <a:off x="36635" y="36636"/>
          <a:ext cx="674077" cy="73928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ixa.gov.br/Downloads/sinapi-metodologia/Livro_SINAPI_Calculos_Parametros.pdf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aixa.gov.br/Downloads/sinapi-metodologia/Livro_SINAPI_Calculos_Parametros.pdf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_SINAPI_Calculos_Parametros.pdf" TargetMode="Externa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opLeftCell="A34" zoomScale="130" zoomScaleNormal="130" zoomScaleSheetLayoutView="130" zoomScalePageLayoutView="90" workbookViewId="0">
      <selection activeCell="C58" sqref="C58"/>
    </sheetView>
  </sheetViews>
  <sheetFormatPr defaultColWidth="8.75" defaultRowHeight="12.75"/>
  <cols>
    <col min="1" max="1" width="10.125" style="19" customWidth="1"/>
    <col min="2" max="2" width="7" style="19" customWidth="1"/>
    <col min="3" max="3" width="54.25" style="20" customWidth="1"/>
    <col min="4" max="4" width="11.75" style="21" customWidth="1"/>
    <col min="5" max="5" width="11.375" style="21" customWidth="1"/>
    <col min="6" max="6" width="6.125" style="21" customWidth="1"/>
    <col min="7" max="7" width="6" style="21" customWidth="1"/>
    <col min="8" max="8" width="8.375" style="4" customWidth="1"/>
    <col min="9" max="16384" width="8.75" style="4"/>
  </cols>
  <sheetData>
    <row r="1" spans="1:8" ht="27.95" customHeight="1">
      <c r="A1" s="34"/>
      <c r="B1" s="37" t="s">
        <v>49</v>
      </c>
      <c r="C1" s="37"/>
      <c r="D1" s="37"/>
      <c r="E1" s="37"/>
      <c r="F1" s="37"/>
      <c r="G1" s="37"/>
    </row>
    <row r="2" spans="1:8" ht="14.1" customHeight="1">
      <c r="A2" s="35"/>
      <c r="B2" s="37" t="s">
        <v>50</v>
      </c>
      <c r="C2" s="37"/>
      <c r="D2" s="37"/>
      <c r="E2" s="37"/>
      <c r="F2" s="37"/>
      <c r="G2" s="37"/>
    </row>
    <row r="3" spans="1:8" ht="14.1" customHeight="1">
      <c r="A3" s="35"/>
      <c r="B3" s="37" t="s">
        <v>59</v>
      </c>
      <c r="C3" s="37"/>
      <c r="D3" s="37"/>
      <c r="E3" s="37"/>
      <c r="F3" s="37"/>
      <c r="G3" s="37"/>
    </row>
    <row r="4" spans="1:8" ht="14.1" customHeight="1">
      <c r="A4" s="36"/>
      <c r="B4" s="37" t="s">
        <v>63</v>
      </c>
      <c r="C4" s="37"/>
      <c r="D4" s="37"/>
      <c r="E4" s="37"/>
      <c r="F4" s="37"/>
      <c r="G4" s="37"/>
    </row>
    <row r="5" spans="1:8" ht="15" customHeight="1">
      <c r="A5" s="38" t="s">
        <v>60</v>
      </c>
      <c r="B5" s="38"/>
      <c r="C5" s="38"/>
      <c r="D5" s="38"/>
      <c r="E5" s="38"/>
      <c r="F5" s="38"/>
      <c r="G5" s="38"/>
    </row>
    <row r="6" spans="1:8" ht="8.1" customHeight="1">
      <c r="A6" s="39"/>
      <c r="B6" s="40"/>
      <c r="C6" s="40"/>
      <c r="D6" s="40"/>
      <c r="E6" s="40"/>
      <c r="F6" s="40"/>
      <c r="G6" s="41"/>
      <c r="H6" s="3"/>
    </row>
    <row r="7" spans="1:8" s="3" customFormat="1" ht="13.5" customHeight="1">
      <c r="A7" s="1"/>
      <c r="B7" s="42" t="s">
        <v>7</v>
      </c>
      <c r="C7" s="42"/>
      <c r="D7" s="42"/>
      <c r="E7" s="42"/>
      <c r="F7" s="2"/>
    </row>
    <row r="8" spans="1:8" s="3" customFormat="1" ht="13.5" customHeight="1">
      <c r="A8" s="1"/>
      <c r="B8" s="43" t="s">
        <v>8</v>
      </c>
      <c r="C8" s="43" t="s">
        <v>9</v>
      </c>
      <c r="D8" s="43" t="s">
        <v>10</v>
      </c>
      <c r="E8" s="43"/>
      <c r="F8" s="2"/>
    </row>
    <row r="9" spans="1:8" s="3" customFormat="1" ht="13.5" customHeight="1">
      <c r="A9" s="1"/>
      <c r="B9" s="43"/>
      <c r="C9" s="43"/>
      <c r="D9" s="32" t="s">
        <v>11</v>
      </c>
      <c r="E9" s="32" t="s">
        <v>12</v>
      </c>
      <c r="F9" s="2"/>
    </row>
    <row r="10" spans="1:8" s="3" customFormat="1" ht="13.5" customHeight="1">
      <c r="A10" s="1"/>
      <c r="B10" s="8" t="s">
        <v>13</v>
      </c>
      <c r="C10" s="8" t="s">
        <v>14</v>
      </c>
      <c r="D10" s="9">
        <f>SUM(D11:D19)</f>
        <v>0.36800000000000005</v>
      </c>
      <c r="E10" s="9">
        <f>SUM(E11:E19)</f>
        <v>0.36800000000000005</v>
      </c>
      <c r="F10" s="2"/>
    </row>
    <row r="11" spans="1:8" s="3" customFormat="1" ht="13.5" customHeight="1">
      <c r="A11" s="1"/>
      <c r="B11" s="10">
        <v>1</v>
      </c>
      <c r="C11" s="10" t="s">
        <v>15</v>
      </c>
      <c r="D11" s="11">
        <v>0.2</v>
      </c>
      <c r="E11" s="11">
        <v>0.2</v>
      </c>
      <c r="F11" s="2"/>
    </row>
    <row r="12" spans="1:8" s="3" customFormat="1" ht="13.5" customHeight="1">
      <c r="A12" s="1"/>
      <c r="B12" s="10">
        <v>2</v>
      </c>
      <c r="C12" s="10" t="s">
        <v>16</v>
      </c>
      <c r="D12" s="11">
        <v>1.4999999999999999E-2</v>
      </c>
      <c r="E12" s="11">
        <v>1.4999999999999999E-2</v>
      </c>
      <c r="F12" s="2"/>
    </row>
    <row r="13" spans="1:8" s="3" customFormat="1" ht="13.5" customHeight="1">
      <c r="A13" s="1"/>
      <c r="B13" s="10">
        <v>3</v>
      </c>
      <c r="C13" s="10" t="s">
        <v>17</v>
      </c>
      <c r="D13" s="11">
        <v>0.01</v>
      </c>
      <c r="E13" s="11">
        <v>0.01</v>
      </c>
      <c r="F13" s="2"/>
    </row>
    <row r="14" spans="1:8" s="3" customFormat="1" ht="13.5" customHeight="1">
      <c r="A14" s="1"/>
      <c r="B14" s="10">
        <v>4</v>
      </c>
      <c r="C14" s="10" t="s">
        <v>18</v>
      </c>
      <c r="D14" s="11">
        <v>2E-3</v>
      </c>
      <c r="E14" s="11">
        <v>2E-3</v>
      </c>
      <c r="F14" s="2"/>
    </row>
    <row r="15" spans="1:8" s="3" customFormat="1" ht="13.5" customHeight="1">
      <c r="A15" s="1"/>
      <c r="B15" s="10">
        <v>5</v>
      </c>
      <c r="C15" s="10" t="s">
        <v>19</v>
      </c>
      <c r="D15" s="11">
        <v>6.0000000000000001E-3</v>
      </c>
      <c r="E15" s="11">
        <v>6.0000000000000001E-3</v>
      </c>
      <c r="F15" s="2"/>
    </row>
    <row r="16" spans="1:8" s="3" customFormat="1" ht="13.5" customHeight="1">
      <c r="A16" s="1"/>
      <c r="B16" s="10">
        <v>6</v>
      </c>
      <c r="C16" s="10" t="s">
        <v>20</v>
      </c>
      <c r="D16" s="11">
        <v>2.5000000000000001E-2</v>
      </c>
      <c r="E16" s="11">
        <v>2.5000000000000001E-2</v>
      </c>
      <c r="F16" s="2"/>
    </row>
    <row r="17" spans="1:6" s="3" customFormat="1" ht="13.5" customHeight="1">
      <c r="A17" s="1"/>
      <c r="B17" s="10">
        <v>7</v>
      </c>
      <c r="C17" s="10" t="s">
        <v>21</v>
      </c>
      <c r="D17" s="11">
        <v>0.03</v>
      </c>
      <c r="E17" s="11">
        <v>0.03</v>
      </c>
      <c r="F17" s="2"/>
    </row>
    <row r="18" spans="1:6" s="3" customFormat="1" ht="13.5" customHeight="1">
      <c r="A18" s="1"/>
      <c r="B18" s="10">
        <v>8</v>
      </c>
      <c r="C18" s="10" t="s">
        <v>22</v>
      </c>
      <c r="D18" s="11">
        <v>0.08</v>
      </c>
      <c r="E18" s="11">
        <v>0.08</v>
      </c>
      <c r="F18" s="2"/>
    </row>
    <row r="19" spans="1:6" s="3" customFormat="1" ht="13.5" customHeight="1">
      <c r="A19" s="1"/>
      <c r="B19" s="10">
        <v>9</v>
      </c>
      <c r="C19" s="10" t="s">
        <v>23</v>
      </c>
      <c r="D19" s="11">
        <v>0</v>
      </c>
      <c r="E19" s="11">
        <v>0</v>
      </c>
      <c r="F19" s="2"/>
    </row>
    <row r="20" spans="1:6" s="3" customFormat="1" ht="13.5" customHeight="1">
      <c r="A20" s="1"/>
      <c r="B20" s="10"/>
      <c r="C20" s="10"/>
      <c r="D20" s="12"/>
      <c r="E20" s="12"/>
      <c r="F20" s="2"/>
    </row>
    <row r="21" spans="1:6" s="3" customFormat="1" ht="13.5" customHeight="1">
      <c r="A21" s="1"/>
      <c r="B21" s="8" t="s">
        <v>24</v>
      </c>
      <c r="C21" s="8" t="s">
        <v>25</v>
      </c>
      <c r="D21" s="9">
        <f>SUM(D22:D31)</f>
        <v>0.49270000000000003</v>
      </c>
      <c r="E21" s="9">
        <f>SUM(E22:E31)</f>
        <v>0.18539999999999998</v>
      </c>
      <c r="F21" s="2"/>
    </row>
    <row r="22" spans="1:6" s="3" customFormat="1" ht="13.5" customHeight="1">
      <c r="A22" s="1"/>
      <c r="B22" s="10">
        <v>1</v>
      </c>
      <c r="C22" s="10" t="s">
        <v>26</v>
      </c>
      <c r="D22" s="11">
        <v>0.18049999999999999</v>
      </c>
      <c r="E22" s="12" t="s">
        <v>27</v>
      </c>
      <c r="F22" s="2"/>
    </row>
    <row r="23" spans="1:6" s="3" customFormat="1" ht="13.5" customHeight="1">
      <c r="A23" s="1"/>
      <c r="B23" s="10">
        <v>2</v>
      </c>
      <c r="C23" s="10" t="s">
        <v>28</v>
      </c>
      <c r="D23" s="11">
        <v>5.0700000000000002E-2</v>
      </c>
      <c r="E23" s="12" t="s">
        <v>27</v>
      </c>
      <c r="F23" s="2"/>
    </row>
    <row r="24" spans="1:6" s="3" customFormat="1" ht="13.5" customHeight="1">
      <c r="A24" s="1"/>
      <c r="B24" s="10">
        <v>3</v>
      </c>
      <c r="C24" s="10" t="s">
        <v>29</v>
      </c>
      <c r="D24" s="11">
        <v>8.6999999999999994E-3</v>
      </c>
      <c r="E24" s="11">
        <v>6.4999999999999997E-3</v>
      </c>
      <c r="F24" s="2"/>
    </row>
    <row r="25" spans="1:6" s="3" customFormat="1" ht="13.5" customHeight="1">
      <c r="A25" s="1"/>
      <c r="B25" s="10">
        <v>4</v>
      </c>
      <c r="C25" s="10" t="s">
        <v>30</v>
      </c>
      <c r="D25" s="11">
        <v>0.1111</v>
      </c>
      <c r="E25" s="11">
        <v>8.3299999999999999E-2</v>
      </c>
      <c r="F25" s="2"/>
    </row>
    <row r="26" spans="1:6" s="3" customFormat="1" ht="13.5" customHeight="1">
      <c r="A26" s="1"/>
      <c r="B26" s="10">
        <v>5</v>
      </c>
      <c r="C26" s="10" t="s">
        <v>31</v>
      </c>
      <c r="D26" s="11">
        <v>6.9999999999999999E-4</v>
      </c>
      <c r="E26" s="11">
        <v>5.0000000000000001E-4</v>
      </c>
      <c r="F26" s="2"/>
    </row>
    <row r="27" spans="1:6" s="3" customFormat="1" ht="13.5" customHeight="1">
      <c r="A27" s="1"/>
      <c r="B27" s="10">
        <v>6</v>
      </c>
      <c r="C27" s="10" t="s">
        <v>32</v>
      </c>
      <c r="D27" s="11">
        <v>7.4000000000000003E-3</v>
      </c>
      <c r="E27" s="11">
        <v>5.5999999999999999E-3</v>
      </c>
      <c r="F27" s="2"/>
    </row>
    <row r="28" spans="1:6" s="3" customFormat="1" ht="13.5" customHeight="1">
      <c r="A28" s="1"/>
      <c r="B28" s="10">
        <v>7</v>
      </c>
      <c r="C28" s="10" t="s">
        <v>33</v>
      </c>
      <c r="D28" s="11">
        <v>1.44E-2</v>
      </c>
      <c r="E28" s="12" t="s">
        <v>27</v>
      </c>
      <c r="F28" s="2"/>
    </row>
    <row r="29" spans="1:6" s="3" customFormat="1" ht="13.5" customHeight="1">
      <c r="A29" s="1"/>
      <c r="B29" s="10">
        <v>8</v>
      </c>
      <c r="C29" s="10" t="s">
        <v>34</v>
      </c>
      <c r="D29" s="11">
        <v>1E-3</v>
      </c>
      <c r="E29" s="11">
        <v>6.9999999999999999E-4</v>
      </c>
      <c r="F29" s="2"/>
    </row>
    <row r="30" spans="1:6" s="3" customFormat="1" ht="13.5" customHeight="1">
      <c r="A30" s="1"/>
      <c r="B30" s="10">
        <v>9</v>
      </c>
      <c r="C30" s="10" t="s">
        <v>35</v>
      </c>
      <c r="D30" s="11">
        <v>0.1179</v>
      </c>
      <c r="E30" s="11">
        <v>8.8499999999999995E-2</v>
      </c>
      <c r="F30" s="2"/>
    </row>
    <row r="31" spans="1:6" s="3" customFormat="1" ht="13.5" customHeight="1">
      <c r="A31" s="1"/>
      <c r="B31" s="10">
        <v>10</v>
      </c>
      <c r="C31" s="10" t="s">
        <v>36</v>
      </c>
      <c r="D31" s="11">
        <v>2.9999999999999997E-4</v>
      </c>
      <c r="E31" s="11">
        <v>2.9999999999999997E-4</v>
      </c>
      <c r="F31" s="2"/>
    </row>
    <row r="32" spans="1:6" s="3" customFormat="1" ht="13.5" customHeight="1">
      <c r="A32" s="1"/>
      <c r="B32" s="10"/>
      <c r="C32" s="10"/>
      <c r="D32" s="12"/>
      <c r="E32" s="12"/>
      <c r="F32" s="2"/>
    </row>
    <row r="33" spans="1:7" s="3" customFormat="1" ht="13.5" customHeight="1">
      <c r="A33" s="1"/>
      <c r="B33" s="8" t="s">
        <v>37</v>
      </c>
      <c r="C33" s="8" t="s">
        <v>38</v>
      </c>
      <c r="D33" s="9">
        <f>SUM(D34:D38)</f>
        <v>0.12100000000000001</v>
      </c>
      <c r="E33" s="9">
        <f>SUM(E34:E38)</f>
        <v>9.0899999999999995E-2</v>
      </c>
      <c r="F33" s="2"/>
    </row>
    <row r="34" spans="1:7" s="3" customFormat="1" ht="13.5" customHeight="1">
      <c r="A34" s="1"/>
      <c r="B34" s="10">
        <v>1</v>
      </c>
      <c r="C34" s="10" t="s">
        <v>39</v>
      </c>
      <c r="D34" s="11">
        <v>5.8000000000000003E-2</v>
      </c>
      <c r="E34" s="11">
        <v>4.36E-2</v>
      </c>
      <c r="F34" s="2"/>
    </row>
    <row r="35" spans="1:7" s="3" customFormat="1" ht="13.5" customHeight="1">
      <c r="A35" s="1"/>
      <c r="B35" s="10">
        <v>2</v>
      </c>
      <c r="C35" s="10" t="s">
        <v>40</v>
      </c>
      <c r="D35" s="11">
        <v>1.4E-3</v>
      </c>
      <c r="E35" s="11">
        <v>1E-3</v>
      </c>
      <c r="F35" s="2"/>
    </row>
    <row r="36" spans="1:7" s="3" customFormat="1" ht="13.5" customHeight="1">
      <c r="A36" s="1"/>
      <c r="B36" s="10">
        <v>3</v>
      </c>
      <c r="C36" s="10" t="s">
        <v>41</v>
      </c>
      <c r="D36" s="11">
        <v>2.4899999999999999E-2</v>
      </c>
      <c r="E36" s="11">
        <v>1.8700000000000001E-2</v>
      </c>
      <c r="F36" s="2"/>
    </row>
    <row r="37" spans="1:7" s="3" customFormat="1" ht="13.5" customHeight="1">
      <c r="A37" s="1"/>
      <c r="B37" s="10">
        <v>4</v>
      </c>
      <c r="C37" s="10" t="s">
        <v>42</v>
      </c>
      <c r="D37" s="11">
        <v>3.1800000000000002E-2</v>
      </c>
      <c r="E37" s="11">
        <v>2.3900000000000001E-2</v>
      </c>
      <c r="F37" s="2"/>
    </row>
    <row r="38" spans="1:7" s="3" customFormat="1" ht="13.5" customHeight="1">
      <c r="A38" s="1"/>
      <c r="B38" s="10"/>
      <c r="C38" s="10" t="s">
        <v>43</v>
      </c>
      <c r="D38" s="11">
        <v>4.8999999999999998E-3</v>
      </c>
      <c r="E38" s="11">
        <v>3.7000000000000002E-3</v>
      </c>
      <c r="F38" s="2"/>
    </row>
    <row r="39" spans="1:7" s="3" customFormat="1" ht="13.5" customHeight="1">
      <c r="A39" s="1"/>
      <c r="B39" s="10"/>
      <c r="C39" s="10"/>
      <c r="D39" s="12"/>
      <c r="E39" s="12"/>
      <c r="F39" s="2"/>
    </row>
    <row r="40" spans="1:7" s="3" customFormat="1" ht="13.5" customHeight="1">
      <c r="A40" s="1"/>
      <c r="B40" s="8" t="s">
        <v>44</v>
      </c>
      <c r="C40" s="8" t="s">
        <v>45</v>
      </c>
      <c r="D40" s="9">
        <f>SUM(D41:D42)</f>
        <v>0.1865</v>
      </c>
      <c r="E40" s="9">
        <f>SUM(E41:E42)</f>
        <v>7.2099999999999997E-2</v>
      </c>
      <c r="F40" s="2"/>
    </row>
    <row r="41" spans="1:7" s="3" customFormat="1" ht="13.5" customHeight="1">
      <c r="A41" s="1"/>
      <c r="B41" s="10">
        <v>1</v>
      </c>
      <c r="C41" s="10" t="s">
        <v>46</v>
      </c>
      <c r="D41" s="11">
        <v>0.18129999999999999</v>
      </c>
      <c r="E41" s="11">
        <v>6.8199999999999997E-2</v>
      </c>
      <c r="F41" s="2"/>
    </row>
    <row r="42" spans="1:7" s="3" customFormat="1" ht="24.75" customHeight="1">
      <c r="A42" s="1"/>
      <c r="B42" s="10">
        <v>2</v>
      </c>
      <c r="C42" s="10" t="s">
        <v>47</v>
      </c>
      <c r="D42" s="11">
        <v>5.1999999999999998E-3</v>
      </c>
      <c r="E42" s="11">
        <v>3.8999999999999998E-3</v>
      </c>
      <c r="F42" s="2"/>
    </row>
    <row r="43" spans="1:7" s="3" customFormat="1" ht="13.5" customHeight="1">
      <c r="A43" s="1"/>
      <c r="B43" s="10"/>
      <c r="C43" s="10"/>
      <c r="D43" s="12"/>
      <c r="E43" s="12"/>
      <c r="F43" s="2"/>
    </row>
    <row r="44" spans="1:7" s="3" customFormat="1" ht="13.5" customHeight="1">
      <c r="A44" s="1"/>
      <c r="B44" s="29"/>
      <c r="C44" s="30" t="s">
        <v>48</v>
      </c>
      <c r="D44" s="31">
        <f>D10+D21+D33+D40</f>
        <v>1.1682000000000001</v>
      </c>
      <c r="E44" s="31">
        <f>+E10+E21+E33+E40</f>
        <v>0.71639999999999993</v>
      </c>
      <c r="F44" s="2"/>
    </row>
    <row r="45" spans="1:7" s="3" customFormat="1" ht="15" customHeight="1">
      <c r="A45" s="4"/>
      <c r="B45" s="33"/>
      <c r="C45" s="33"/>
      <c r="D45" s="4"/>
      <c r="E45" s="4"/>
      <c r="F45" s="4"/>
      <c r="G45" s="4"/>
    </row>
    <row r="46" spans="1:7" ht="14.1" customHeight="1">
      <c r="A46" s="26"/>
      <c r="B46" s="50" t="s">
        <v>53</v>
      </c>
      <c r="C46" s="50"/>
      <c r="D46" s="50"/>
      <c r="E46" s="50"/>
      <c r="F46" s="50"/>
      <c r="G46" s="51"/>
    </row>
    <row r="47" spans="1:7" ht="27.75" customHeight="1">
      <c r="A47" s="15"/>
      <c r="B47" s="16" t="s">
        <v>0</v>
      </c>
      <c r="C47" s="52" t="s">
        <v>61</v>
      </c>
      <c r="D47" s="52"/>
      <c r="E47" s="52"/>
      <c r="F47" s="52"/>
      <c r="G47" s="53"/>
    </row>
    <row r="48" spans="1:7" ht="11.25" customHeight="1">
      <c r="A48" s="27"/>
      <c r="B48" s="54" t="s">
        <v>54</v>
      </c>
      <c r="C48" s="54"/>
      <c r="D48" s="54"/>
      <c r="E48" s="54"/>
      <c r="F48" s="54"/>
      <c r="G48" s="55"/>
    </row>
    <row r="49" spans="1:12" ht="25.5" customHeight="1">
      <c r="A49" s="17"/>
      <c r="B49" s="25" t="s">
        <v>0</v>
      </c>
      <c r="C49" s="52" t="s">
        <v>62</v>
      </c>
      <c r="D49" s="52"/>
      <c r="E49" s="52"/>
      <c r="F49" s="52"/>
      <c r="G49" s="53"/>
    </row>
    <row r="50" spans="1:12" ht="72.95" customHeight="1">
      <c r="A50" s="56" t="s">
        <v>64</v>
      </c>
      <c r="B50" s="57"/>
      <c r="C50" s="57"/>
      <c r="D50" s="57"/>
      <c r="E50" s="57"/>
      <c r="F50" s="57"/>
      <c r="G50" s="58"/>
      <c r="L50" s="18"/>
    </row>
    <row r="51" spans="1:12" ht="12" customHeight="1">
      <c r="A51" s="44"/>
      <c r="B51" s="45"/>
      <c r="C51" s="45"/>
      <c r="D51" s="45"/>
      <c r="E51" s="45"/>
      <c r="F51" s="45"/>
      <c r="G51" s="46"/>
    </row>
    <row r="52" spans="1:12" ht="12" customHeight="1">
      <c r="A52" s="44"/>
      <c r="B52" s="45"/>
      <c r="C52" s="45"/>
      <c r="D52" s="45"/>
      <c r="E52" s="45"/>
      <c r="F52" s="45"/>
      <c r="G52" s="46"/>
    </row>
    <row r="53" spans="1:12" ht="12" customHeight="1">
      <c r="A53" s="47"/>
      <c r="B53" s="48"/>
      <c r="C53" s="48"/>
      <c r="D53" s="48"/>
      <c r="E53" s="48"/>
      <c r="F53" s="48"/>
      <c r="G53" s="49"/>
    </row>
    <row r="54" spans="1:12">
      <c r="B54" s="1"/>
    </row>
    <row r="58" spans="1:12" s="22" customFormat="1">
      <c r="A58" s="19"/>
      <c r="B58" s="19"/>
      <c r="C58" s="20"/>
      <c r="D58" s="21"/>
      <c r="E58" s="21"/>
      <c r="F58" s="21"/>
      <c r="G58" s="21"/>
      <c r="H58" s="4"/>
      <c r="I58" s="4"/>
      <c r="J58" s="4"/>
      <c r="K58" s="4"/>
    </row>
    <row r="60" spans="1:12">
      <c r="A60" s="23"/>
      <c r="B60" s="23"/>
      <c r="C60" s="24"/>
    </row>
  </sheetData>
  <dataConsolidate/>
  <mergeCells count="20">
    <mergeCell ref="A52:G52"/>
    <mergeCell ref="A53:G53"/>
    <mergeCell ref="B46:G46"/>
    <mergeCell ref="C47:G47"/>
    <mergeCell ref="B48:G48"/>
    <mergeCell ref="C49:G49"/>
    <mergeCell ref="A50:G50"/>
    <mergeCell ref="A51:G51"/>
    <mergeCell ref="B45:C45"/>
    <mergeCell ref="A1:A4"/>
    <mergeCell ref="B1:G1"/>
    <mergeCell ref="B2:G2"/>
    <mergeCell ref="B3:G3"/>
    <mergeCell ref="B4:G4"/>
    <mergeCell ref="A5:G5"/>
    <mergeCell ref="A6:G6"/>
    <mergeCell ref="B7:E7"/>
    <mergeCell ref="B8:B9"/>
    <mergeCell ref="C8:C9"/>
    <mergeCell ref="D8:E8"/>
  </mergeCells>
  <hyperlinks>
    <hyperlink ref="C49" r:id="rId1"/>
  </hyperlinks>
  <pageMargins left="0.59055118110236227" right="0.51181102362204722" top="1.3779527559055118" bottom="0.19685039370078741" header="0.19685039370078741" footer="0.31496062992125984"/>
  <pageSetup paperSize="9" scale="78" fitToHeight="0" orientation="portrait" r:id="rId2"/>
  <headerFooter>
    <oddHeader>&amp;C&amp;"Arial,Normal"&amp;8&amp;G
MINISTÉRIO DA EDUCAÇÃO
SECRETARIA DE EDUCAÇÃO PROFISSIONAL E TECNOLÓGICA
INSTITUTO FEDERAL DE EDUCAÇÃO, CIÊNCIA E TECNOLOGIA DE RORAIMA
DEPARTAMENTO TÉCNICO DE ENGENHARIA E OBRAS - DETEO</oddHeader>
    <oddFooter>&amp;R&amp;"Arial,Normal"&amp;8Página &amp;P de &amp;N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topLeftCell="A28" zoomScale="130" zoomScaleNormal="130" zoomScaleSheetLayoutView="130" zoomScalePageLayoutView="90" workbookViewId="0">
      <selection activeCell="I51" sqref="I51"/>
    </sheetView>
  </sheetViews>
  <sheetFormatPr defaultColWidth="8.75" defaultRowHeight="12.75"/>
  <cols>
    <col min="1" max="1" width="10.125" style="19" customWidth="1"/>
    <col min="2" max="2" width="7" style="19" customWidth="1"/>
    <col min="3" max="3" width="54.25" style="20" customWidth="1"/>
    <col min="4" max="4" width="11.75" style="21" customWidth="1"/>
    <col min="5" max="5" width="11.375" style="21" customWidth="1"/>
    <col min="6" max="6" width="6.125" style="21" customWidth="1"/>
    <col min="7" max="7" width="6" style="21" customWidth="1"/>
    <col min="8" max="8" width="8.375" style="4" customWidth="1"/>
    <col min="9" max="16384" width="8.75" style="4"/>
  </cols>
  <sheetData>
    <row r="1" spans="1:8" ht="27.95" customHeight="1">
      <c r="A1" s="34"/>
      <c r="B1" s="37" t="s">
        <v>49</v>
      </c>
      <c r="C1" s="37"/>
      <c r="D1" s="37"/>
      <c r="E1" s="37"/>
      <c r="F1" s="37"/>
      <c r="G1" s="37"/>
    </row>
    <row r="2" spans="1:8" ht="14.1" customHeight="1">
      <c r="A2" s="35"/>
      <c r="B2" s="37" t="s">
        <v>50</v>
      </c>
      <c r="C2" s="37"/>
      <c r="D2" s="37"/>
      <c r="E2" s="37"/>
      <c r="F2" s="37"/>
      <c r="G2" s="37"/>
    </row>
    <row r="3" spans="1:8" ht="14.1" customHeight="1">
      <c r="A3" s="35"/>
      <c r="B3" s="37" t="s">
        <v>59</v>
      </c>
      <c r="C3" s="37"/>
      <c r="D3" s="37"/>
      <c r="E3" s="37"/>
      <c r="F3" s="37"/>
      <c r="G3" s="37"/>
    </row>
    <row r="4" spans="1:8" ht="14.1" customHeight="1">
      <c r="A4" s="36"/>
      <c r="B4" s="37" t="s">
        <v>63</v>
      </c>
      <c r="C4" s="37"/>
      <c r="D4" s="37"/>
      <c r="E4" s="37"/>
      <c r="F4" s="37"/>
      <c r="G4" s="37"/>
    </row>
    <row r="5" spans="1:8" ht="15" customHeight="1">
      <c r="A5" s="38" t="s">
        <v>60</v>
      </c>
      <c r="B5" s="38"/>
      <c r="C5" s="38"/>
      <c r="D5" s="38"/>
      <c r="E5" s="38"/>
      <c r="F5" s="38"/>
      <c r="G5" s="38"/>
    </row>
    <row r="6" spans="1:8" ht="8.1" customHeight="1">
      <c r="A6" s="39"/>
      <c r="B6" s="40"/>
      <c r="C6" s="40"/>
      <c r="D6" s="40"/>
      <c r="E6" s="40"/>
      <c r="F6" s="40"/>
      <c r="G6" s="41"/>
      <c r="H6" s="3"/>
    </row>
    <row r="7" spans="1:8" s="3" customFormat="1" ht="13.5" customHeight="1">
      <c r="A7" s="1"/>
      <c r="B7" s="42" t="s">
        <v>7</v>
      </c>
      <c r="C7" s="42"/>
      <c r="D7" s="42"/>
      <c r="E7" s="42"/>
      <c r="F7" s="2"/>
    </row>
    <row r="8" spans="1:8" s="3" customFormat="1" ht="13.5" customHeight="1">
      <c r="A8" s="1"/>
      <c r="B8" s="43" t="s">
        <v>8</v>
      </c>
      <c r="C8" s="43" t="s">
        <v>9</v>
      </c>
      <c r="D8" s="43" t="s">
        <v>10</v>
      </c>
      <c r="E8" s="43"/>
      <c r="F8" s="2"/>
    </row>
    <row r="9" spans="1:8" s="3" customFormat="1" ht="13.5" customHeight="1">
      <c r="A9" s="1"/>
      <c r="B9" s="43"/>
      <c r="C9" s="43"/>
      <c r="D9" s="28" t="s">
        <v>11</v>
      </c>
      <c r="E9" s="28" t="s">
        <v>12</v>
      </c>
      <c r="F9" s="2"/>
    </row>
    <row r="10" spans="1:8" s="3" customFormat="1" ht="13.5" customHeight="1">
      <c r="A10" s="1"/>
      <c r="B10" s="8" t="s">
        <v>13</v>
      </c>
      <c r="C10" s="8" t="s">
        <v>14</v>
      </c>
      <c r="D10" s="9">
        <f>SUM(D11:D19)</f>
        <v>0.36800000000000005</v>
      </c>
      <c r="E10" s="9">
        <f>SUM(E11:E19)</f>
        <v>0.36800000000000005</v>
      </c>
      <c r="F10" s="2"/>
    </row>
    <row r="11" spans="1:8" s="3" customFormat="1" ht="13.5" customHeight="1">
      <c r="A11" s="1"/>
      <c r="B11" s="10">
        <v>1</v>
      </c>
      <c r="C11" s="10" t="s">
        <v>15</v>
      </c>
      <c r="D11" s="11">
        <v>0.2</v>
      </c>
      <c r="E11" s="11">
        <v>0.2</v>
      </c>
      <c r="F11" s="2"/>
    </row>
    <row r="12" spans="1:8" s="3" customFormat="1" ht="13.5" customHeight="1">
      <c r="A12" s="1"/>
      <c r="B12" s="10">
        <v>2</v>
      </c>
      <c r="C12" s="10" t="s">
        <v>16</v>
      </c>
      <c r="D12" s="11">
        <v>1.4999999999999999E-2</v>
      </c>
      <c r="E12" s="11">
        <v>1.4999999999999999E-2</v>
      </c>
      <c r="F12" s="2"/>
    </row>
    <row r="13" spans="1:8" s="3" customFormat="1" ht="13.5" customHeight="1">
      <c r="A13" s="1"/>
      <c r="B13" s="10">
        <v>3</v>
      </c>
      <c r="C13" s="10" t="s">
        <v>17</v>
      </c>
      <c r="D13" s="11">
        <v>0.01</v>
      </c>
      <c r="E13" s="11">
        <v>0.01</v>
      </c>
      <c r="F13" s="2"/>
    </row>
    <row r="14" spans="1:8" s="3" customFormat="1" ht="13.5" customHeight="1">
      <c r="A14" s="1"/>
      <c r="B14" s="10">
        <v>4</v>
      </c>
      <c r="C14" s="10" t="s">
        <v>18</v>
      </c>
      <c r="D14" s="11">
        <v>2E-3</v>
      </c>
      <c r="E14" s="11">
        <v>2E-3</v>
      </c>
      <c r="F14" s="2"/>
    </row>
    <row r="15" spans="1:8" s="3" customFormat="1" ht="13.5" customHeight="1">
      <c r="A15" s="1"/>
      <c r="B15" s="10">
        <v>5</v>
      </c>
      <c r="C15" s="10" t="s">
        <v>19</v>
      </c>
      <c r="D15" s="11">
        <v>6.0000000000000001E-3</v>
      </c>
      <c r="E15" s="11">
        <v>6.0000000000000001E-3</v>
      </c>
      <c r="F15" s="2"/>
    </row>
    <row r="16" spans="1:8" s="3" customFormat="1" ht="13.5" customHeight="1">
      <c r="A16" s="1"/>
      <c r="B16" s="10">
        <v>6</v>
      </c>
      <c r="C16" s="10" t="s">
        <v>20</v>
      </c>
      <c r="D16" s="11">
        <v>2.5000000000000001E-2</v>
      </c>
      <c r="E16" s="11">
        <v>2.5000000000000001E-2</v>
      </c>
      <c r="F16" s="2"/>
    </row>
    <row r="17" spans="1:6" s="3" customFormat="1" ht="13.5" customHeight="1">
      <c r="A17" s="1"/>
      <c r="B17" s="10">
        <v>7</v>
      </c>
      <c r="C17" s="10" t="s">
        <v>21</v>
      </c>
      <c r="D17" s="11">
        <v>0.03</v>
      </c>
      <c r="E17" s="11">
        <v>0.03</v>
      </c>
      <c r="F17" s="2"/>
    </row>
    <row r="18" spans="1:6" s="3" customFormat="1" ht="13.5" customHeight="1">
      <c r="A18" s="1"/>
      <c r="B18" s="10">
        <v>8</v>
      </c>
      <c r="C18" s="10" t="s">
        <v>22</v>
      </c>
      <c r="D18" s="11">
        <v>0.08</v>
      </c>
      <c r="E18" s="11">
        <v>0.08</v>
      </c>
      <c r="F18" s="2"/>
    </row>
    <row r="19" spans="1:6" s="3" customFormat="1" ht="13.5" customHeight="1">
      <c r="A19" s="1"/>
      <c r="B19" s="10">
        <v>9</v>
      </c>
      <c r="C19" s="10" t="s">
        <v>23</v>
      </c>
      <c r="D19" s="11">
        <v>0</v>
      </c>
      <c r="E19" s="11">
        <v>0</v>
      </c>
      <c r="F19" s="2"/>
    </row>
    <row r="20" spans="1:6" s="3" customFormat="1" ht="13.5" customHeight="1">
      <c r="A20" s="1"/>
      <c r="B20" s="10"/>
      <c r="C20" s="10"/>
      <c r="D20" s="12"/>
      <c r="E20" s="12"/>
      <c r="F20" s="2"/>
    </row>
    <row r="21" spans="1:6" s="3" customFormat="1" ht="13.5" customHeight="1">
      <c r="A21" s="1"/>
      <c r="B21" s="8" t="s">
        <v>24</v>
      </c>
      <c r="C21" s="8" t="s">
        <v>25</v>
      </c>
      <c r="D21" s="9">
        <f>SUM(D22:D31)</f>
        <v>0.49270000000000003</v>
      </c>
      <c r="E21" s="9">
        <f>SUM(E22:E31)</f>
        <v>0.18539999999999998</v>
      </c>
      <c r="F21" s="2"/>
    </row>
    <row r="22" spans="1:6" s="3" customFormat="1" ht="13.5" customHeight="1">
      <c r="A22" s="1"/>
      <c r="B22" s="10">
        <v>1</v>
      </c>
      <c r="C22" s="10" t="s">
        <v>26</v>
      </c>
      <c r="D22" s="11">
        <v>0.18049999999999999</v>
      </c>
      <c r="E22" s="12" t="s">
        <v>27</v>
      </c>
      <c r="F22" s="2"/>
    </row>
    <row r="23" spans="1:6" s="3" customFormat="1" ht="13.5" customHeight="1">
      <c r="A23" s="1"/>
      <c r="B23" s="10">
        <v>2</v>
      </c>
      <c r="C23" s="10" t="s">
        <v>28</v>
      </c>
      <c r="D23" s="11">
        <v>5.0700000000000002E-2</v>
      </c>
      <c r="E23" s="12" t="s">
        <v>27</v>
      </c>
      <c r="F23" s="2"/>
    </row>
    <row r="24" spans="1:6" s="3" customFormat="1" ht="13.5" customHeight="1">
      <c r="A24" s="1"/>
      <c r="B24" s="10">
        <v>3</v>
      </c>
      <c r="C24" s="10" t="s">
        <v>29</v>
      </c>
      <c r="D24" s="11">
        <v>8.6999999999999994E-3</v>
      </c>
      <c r="E24" s="11">
        <v>6.4999999999999997E-3</v>
      </c>
      <c r="F24" s="2"/>
    </row>
    <row r="25" spans="1:6" s="3" customFormat="1" ht="13.5" customHeight="1">
      <c r="A25" s="1"/>
      <c r="B25" s="10">
        <v>4</v>
      </c>
      <c r="C25" s="10" t="s">
        <v>30</v>
      </c>
      <c r="D25" s="11">
        <v>0.1111</v>
      </c>
      <c r="E25" s="11">
        <v>8.3299999999999999E-2</v>
      </c>
      <c r="F25" s="2"/>
    </row>
    <row r="26" spans="1:6" s="3" customFormat="1" ht="13.5" customHeight="1">
      <c r="A26" s="1"/>
      <c r="B26" s="10">
        <v>5</v>
      </c>
      <c r="C26" s="10" t="s">
        <v>31</v>
      </c>
      <c r="D26" s="11">
        <v>6.9999999999999999E-4</v>
      </c>
      <c r="E26" s="11">
        <v>5.0000000000000001E-4</v>
      </c>
      <c r="F26" s="2"/>
    </row>
    <row r="27" spans="1:6" s="3" customFormat="1" ht="13.5" customHeight="1">
      <c r="A27" s="1"/>
      <c r="B27" s="10">
        <v>6</v>
      </c>
      <c r="C27" s="10" t="s">
        <v>32</v>
      </c>
      <c r="D27" s="11">
        <v>7.4000000000000003E-3</v>
      </c>
      <c r="E27" s="11">
        <v>5.5999999999999999E-3</v>
      </c>
      <c r="F27" s="2"/>
    </row>
    <row r="28" spans="1:6" s="3" customFormat="1" ht="13.5" customHeight="1">
      <c r="A28" s="1"/>
      <c r="B28" s="10">
        <v>7</v>
      </c>
      <c r="C28" s="10" t="s">
        <v>33</v>
      </c>
      <c r="D28" s="11">
        <v>1.44E-2</v>
      </c>
      <c r="E28" s="12" t="s">
        <v>27</v>
      </c>
      <c r="F28" s="2"/>
    </row>
    <row r="29" spans="1:6" s="3" customFormat="1" ht="13.5" customHeight="1">
      <c r="A29" s="1"/>
      <c r="B29" s="10">
        <v>8</v>
      </c>
      <c r="C29" s="10" t="s">
        <v>34</v>
      </c>
      <c r="D29" s="11">
        <v>1E-3</v>
      </c>
      <c r="E29" s="11">
        <v>6.9999999999999999E-4</v>
      </c>
      <c r="F29" s="2"/>
    </row>
    <row r="30" spans="1:6" s="3" customFormat="1" ht="13.5" customHeight="1">
      <c r="A30" s="1"/>
      <c r="B30" s="10">
        <v>9</v>
      </c>
      <c r="C30" s="10" t="s">
        <v>35</v>
      </c>
      <c r="D30" s="11">
        <v>0.1179</v>
      </c>
      <c r="E30" s="11">
        <v>8.8499999999999995E-2</v>
      </c>
      <c r="F30" s="2"/>
    </row>
    <row r="31" spans="1:6" s="3" customFormat="1" ht="13.5" customHeight="1">
      <c r="A31" s="1"/>
      <c r="B31" s="10">
        <v>10</v>
      </c>
      <c r="C31" s="10" t="s">
        <v>36</v>
      </c>
      <c r="D31" s="11">
        <v>2.9999999999999997E-4</v>
      </c>
      <c r="E31" s="11">
        <v>2.9999999999999997E-4</v>
      </c>
      <c r="F31" s="2"/>
    </row>
    <row r="32" spans="1:6" s="3" customFormat="1" ht="13.5" customHeight="1">
      <c r="A32" s="1"/>
      <c r="B32" s="10"/>
      <c r="C32" s="10"/>
      <c r="D32" s="12"/>
      <c r="E32" s="12"/>
      <c r="F32" s="2"/>
    </row>
    <row r="33" spans="1:7" s="3" customFormat="1" ht="13.5" customHeight="1">
      <c r="A33" s="1"/>
      <c r="B33" s="8" t="s">
        <v>37</v>
      </c>
      <c r="C33" s="8" t="s">
        <v>38</v>
      </c>
      <c r="D33" s="9">
        <f>SUM(D34:D38)</f>
        <v>0.12100000000000001</v>
      </c>
      <c r="E33" s="9">
        <f>SUM(E34:E38)</f>
        <v>9.0899999999999995E-2</v>
      </c>
      <c r="F33" s="2"/>
    </row>
    <row r="34" spans="1:7" s="3" customFormat="1" ht="13.5" customHeight="1">
      <c r="A34" s="1"/>
      <c r="B34" s="10">
        <v>1</v>
      </c>
      <c r="C34" s="10" t="s">
        <v>39</v>
      </c>
      <c r="D34" s="11">
        <v>5.8000000000000003E-2</v>
      </c>
      <c r="E34" s="11">
        <v>4.36E-2</v>
      </c>
      <c r="F34" s="2"/>
    </row>
    <row r="35" spans="1:7" s="3" customFormat="1" ht="13.5" customHeight="1">
      <c r="A35" s="1"/>
      <c r="B35" s="10">
        <v>2</v>
      </c>
      <c r="C35" s="10" t="s">
        <v>40</v>
      </c>
      <c r="D35" s="11">
        <v>1.4E-3</v>
      </c>
      <c r="E35" s="11">
        <v>1E-3</v>
      </c>
      <c r="F35" s="2"/>
    </row>
    <row r="36" spans="1:7" s="3" customFormat="1" ht="13.5" customHeight="1">
      <c r="A36" s="1"/>
      <c r="B36" s="10">
        <v>3</v>
      </c>
      <c r="C36" s="10" t="s">
        <v>41</v>
      </c>
      <c r="D36" s="11">
        <v>2.4899999999999999E-2</v>
      </c>
      <c r="E36" s="11">
        <v>1.8700000000000001E-2</v>
      </c>
      <c r="F36" s="2"/>
    </row>
    <row r="37" spans="1:7" s="3" customFormat="1" ht="13.5" customHeight="1">
      <c r="A37" s="1"/>
      <c r="B37" s="10">
        <v>4</v>
      </c>
      <c r="C37" s="10" t="s">
        <v>42</v>
      </c>
      <c r="D37" s="11">
        <v>3.1800000000000002E-2</v>
      </c>
      <c r="E37" s="11">
        <v>2.3900000000000001E-2</v>
      </c>
      <c r="F37" s="2"/>
    </row>
    <row r="38" spans="1:7" s="3" customFormat="1" ht="13.5" customHeight="1">
      <c r="A38" s="1"/>
      <c r="B38" s="10"/>
      <c r="C38" s="10" t="s">
        <v>43</v>
      </c>
      <c r="D38" s="11">
        <v>4.8999999999999998E-3</v>
      </c>
      <c r="E38" s="11">
        <v>3.7000000000000002E-3</v>
      </c>
      <c r="F38" s="2"/>
    </row>
    <row r="39" spans="1:7" s="3" customFormat="1" ht="13.5" customHeight="1">
      <c r="A39" s="1"/>
      <c r="B39" s="10"/>
      <c r="C39" s="10"/>
      <c r="D39" s="12"/>
      <c r="E39" s="12"/>
      <c r="F39" s="2"/>
    </row>
    <row r="40" spans="1:7" s="3" customFormat="1" ht="13.5" customHeight="1">
      <c r="A40" s="1"/>
      <c r="B40" s="8" t="s">
        <v>44</v>
      </c>
      <c r="C40" s="8" t="s">
        <v>45</v>
      </c>
      <c r="D40" s="9">
        <f>SUM(D41:D42)</f>
        <v>0.1865</v>
      </c>
      <c r="E40" s="9">
        <f>SUM(E41:E42)</f>
        <v>7.2099999999999997E-2</v>
      </c>
      <c r="F40" s="2"/>
    </row>
    <row r="41" spans="1:7" s="3" customFormat="1" ht="13.5" customHeight="1">
      <c r="A41" s="1"/>
      <c r="B41" s="10">
        <v>1</v>
      </c>
      <c r="C41" s="10" t="s">
        <v>46</v>
      </c>
      <c r="D41" s="11">
        <v>0.18129999999999999</v>
      </c>
      <c r="E41" s="11">
        <v>6.8199999999999997E-2</v>
      </c>
      <c r="F41" s="2"/>
    </row>
    <row r="42" spans="1:7" s="3" customFormat="1" ht="24.75" customHeight="1">
      <c r="A42" s="1"/>
      <c r="B42" s="10">
        <v>2</v>
      </c>
      <c r="C42" s="10" t="s">
        <v>47</v>
      </c>
      <c r="D42" s="11">
        <v>5.1999999999999998E-3</v>
      </c>
      <c r="E42" s="11">
        <v>3.8999999999999998E-3</v>
      </c>
      <c r="F42" s="2"/>
    </row>
    <row r="43" spans="1:7" s="3" customFormat="1" ht="13.5" customHeight="1">
      <c r="A43" s="1"/>
      <c r="B43" s="10"/>
      <c r="C43" s="10"/>
      <c r="D43" s="12"/>
      <c r="E43" s="12"/>
      <c r="F43" s="2"/>
    </row>
    <row r="44" spans="1:7" s="3" customFormat="1" ht="13.5" customHeight="1">
      <c r="A44" s="1"/>
      <c r="B44" s="29"/>
      <c r="C44" s="30" t="s">
        <v>48</v>
      </c>
      <c r="D44" s="31">
        <f>D10+D21+D33+D40</f>
        <v>1.1682000000000001</v>
      </c>
      <c r="E44" s="31">
        <f>+E10+E21+E33+E40</f>
        <v>0.71639999999999993</v>
      </c>
      <c r="F44" s="2"/>
    </row>
    <row r="45" spans="1:7" s="3" customFormat="1" ht="15" customHeight="1">
      <c r="A45" s="4"/>
      <c r="B45" s="33"/>
      <c r="C45" s="33"/>
      <c r="D45" s="4"/>
      <c r="E45" s="4"/>
      <c r="F45" s="4"/>
      <c r="G45" s="4"/>
    </row>
    <row r="46" spans="1:7" ht="14.1" customHeight="1">
      <c r="A46" s="26"/>
      <c r="B46" s="50" t="s">
        <v>53</v>
      </c>
      <c r="C46" s="50"/>
      <c r="D46" s="50"/>
      <c r="E46" s="50"/>
      <c r="F46" s="50"/>
      <c r="G46" s="51"/>
    </row>
    <row r="47" spans="1:7" ht="27.75" customHeight="1">
      <c r="A47" s="15"/>
      <c r="B47" s="16" t="s">
        <v>0</v>
      </c>
      <c r="C47" s="52" t="s">
        <v>61</v>
      </c>
      <c r="D47" s="52"/>
      <c r="E47" s="52"/>
      <c r="F47" s="52"/>
      <c r="G47" s="53"/>
    </row>
    <row r="48" spans="1:7" ht="11.25" customHeight="1">
      <c r="A48" s="27"/>
      <c r="B48" s="54" t="s">
        <v>54</v>
      </c>
      <c r="C48" s="54"/>
      <c r="D48" s="54"/>
      <c r="E48" s="54"/>
      <c r="F48" s="54"/>
      <c r="G48" s="55"/>
    </row>
    <row r="49" spans="1:12" ht="25.5" customHeight="1">
      <c r="A49" s="17"/>
      <c r="B49" s="25" t="s">
        <v>0</v>
      </c>
      <c r="C49" s="52" t="s">
        <v>62</v>
      </c>
      <c r="D49" s="52"/>
      <c r="E49" s="52"/>
      <c r="F49" s="52"/>
      <c r="G49" s="53"/>
    </row>
    <row r="50" spans="1:12" ht="72.95" customHeight="1">
      <c r="A50" s="56" t="s">
        <v>64</v>
      </c>
      <c r="B50" s="57"/>
      <c r="C50" s="57"/>
      <c r="D50" s="57"/>
      <c r="E50" s="57"/>
      <c r="F50" s="57"/>
      <c r="G50" s="58"/>
      <c r="L50" s="18"/>
    </row>
    <row r="51" spans="1:12" ht="12" customHeight="1">
      <c r="A51" s="61" t="s">
        <v>6</v>
      </c>
      <c r="B51" s="62"/>
      <c r="C51" s="62"/>
      <c r="D51" s="65" t="s">
        <v>65</v>
      </c>
      <c r="E51" s="65"/>
      <c r="F51" s="65"/>
      <c r="G51" s="66"/>
    </row>
    <row r="52" spans="1:12" ht="12" customHeight="1">
      <c r="A52" s="59" t="s">
        <v>1</v>
      </c>
      <c r="B52" s="60"/>
      <c r="C52" s="60"/>
      <c r="D52" s="67" t="s">
        <v>66</v>
      </c>
      <c r="E52" s="67"/>
      <c r="F52" s="67"/>
      <c r="G52" s="68"/>
    </row>
    <row r="53" spans="1:12" ht="12" customHeight="1">
      <c r="A53" s="63" t="s">
        <v>2</v>
      </c>
      <c r="B53" s="64"/>
      <c r="C53" s="64"/>
      <c r="D53" s="69" t="s">
        <v>4</v>
      </c>
      <c r="E53" s="69"/>
      <c r="F53" s="69"/>
      <c r="G53" s="70"/>
    </row>
    <row r="54" spans="1:12">
      <c r="B54" s="1"/>
    </row>
    <row r="58" spans="1:12" s="22" customFormat="1">
      <c r="A58" s="19"/>
      <c r="B58" s="19"/>
      <c r="C58" s="20"/>
      <c r="D58" s="21"/>
      <c r="E58" s="21"/>
      <c r="F58" s="21"/>
      <c r="G58" s="21"/>
      <c r="H58" s="4"/>
      <c r="I58" s="4"/>
      <c r="J58" s="4"/>
      <c r="K58" s="4"/>
    </row>
    <row r="60" spans="1:12">
      <c r="A60" s="23"/>
      <c r="B60" s="23"/>
      <c r="C60" s="24"/>
    </row>
  </sheetData>
  <dataConsolidate/>
  <mergeCells count="23">
    <mergeCell ref="A53:C53"/>
    <mergeCell ref="D51:G51"/>
    <mergeCell ref="D52:G52"/>
    <mergeCell ref="D53:G53"/>
    <mergeCell ref="B3:G3"/>
    <mergeCell ref="B4:G4"/>
    <mergeCell ref="A1:A4"/>
    <mergeCell ref="C8:C9"/>
    <mergeCell ref="B7:E7"/>
    <mergeCell ref="B8:B9"/>
    <mergeCell ref="D8:E8"/>
    <mergeCell ref="B1:G1"/>
    <mergeCell ref="B2:G2"/>
    <mergeCell ref="A5:G5"/>
    <mergeCell ref="A6:G6"/>
    <mergeCell ref="A50:G50"/>
    <mergeCell ref="A52:C52"/>
    <mergeCell ref="B45:C45"/>
    <mergeCell ref="B46:G46"/>
    <mergeCell ref="A51:C51"/>
    <mergeCell ref="C47:G47"/>
    <mergeCell ref="B48:G48"/>
    <mergeCell ref="C49:G49"/>
  </mergeCells>
  <hyperlinks>
    <hyperlink ref="C49" r:id="rId1"/>
  </hyperlinks>
  <pageMargins left="0.59055118110236227" right="0.51181102362204722" top="1.3779527559055118" bottom="0.19685039370078741" header="0.19685039370078741" footer="0.31496062992125984"/>
  <pageSetup paperSize="9" scale="78" fitToHeight="0" orientation="portrait" r:id="rId2"/>
  <headerFooter>
    <oddHeader>&amp;C&amp;"Arial,Normal"&amp;8&amp;G
MINISTÉRIO DA EDUCAÇÃO
SECRETARIA DE EDUCAÇÃO PROFISSIONAL E TECNOLÓGICA
INSTITUTO FEDERAL DE EDUCAÇÃO, CIÊNCIA E TECNOLOGIA DE RORAIMA
DEPARTAMENTO TÉCNICO DE ENGENHARIA E OBRAS - DETEO</oddHeader>
    <oddFooter>&amp;R&amp;"Arial,Normal"&amp;8Página &amp;P de &amp;N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opLeftCell="A20" zoomScale="130" zoomScaleNormal="130" zoomScaleSheetLayoutView="130" zoomScalePageLayoutView="90" workbookViewId="0">
      <selection activeCell="A51" sqref="A51:G51"/>
    </sheetView>
  </sheetViews>
  <sheetFormatPr defaultColWidth="8.75" defaultRowHeight="12.75"/>
  <cols>
    <col min="1" max="1" width="10.125" style="19" customWidth="1"/>
    <col min="2" max="2" width="7" style="19" customWidth="1"/>
    <col min="3" max="3" width="54.25" style="20" customWidth="1"/>
    <col min="4" max="4" width="11.75" style="21" customWidth="1"/>
    <col min="5" max="5" width="11.375" style="21" customWidth="1"/>
    <col min="6" max="6" width="6.125" style="21" customWidth="1"/>
    <col min="7" max="7" width="6" style="21" customWidth="1"/>
    <col min="8" max="8" width="8.375" style="4" customWidth="1"/>
    <col min="9" max="16384" width="8.75" style="4"/>
  </cols>
  <sheetData>
    <row r="1" spans="1:8" ht="27.95" customHeight="1">
      <c r="A1" s="34"/>
      <c r="B1" s="37" t="s">
        <v>49</v>
      </c>
      <c r="C1" s="37"/>
      <c r="D1" s="37"/>
      <c r="E1" s="37"/>
      <c r="F1" s="37"/>
      <c r="G1" s="37"/>
    </row>
    <row r="2" spans="1:8" ht="14.1" customHeight="1">
      <c r="A2" s="35"/>
      <c r="B2" s="37" t="s">
        <v>50</v>
      </c>
      <c r="C2" s="37"/>
      <c r="D2" s="37"/>
      <c r="E2" s="37"/>
      <c r="F2" s="37"/>
      <c r="G2" s="37"/>
    </row>
    <row r="3" spans="1:8" ht="14.1" customHeight="1">
      <c r="A3" s="35"/>
      <c r="B3" s="37" t="s">
        <v>51</v>
      </c>
      <c r="C3" s="37"/>
      <c r="D3" s="37"/>
      <c r="E3" s="37"/>
      <c r="F3" s="37"/>
      <c r="G3" s="37"/>
    </row>
    <row r="4" spans="1:8" ht="14.1" customHeight="1">
      <c r="A4" s="36"/>
      <c r="B4" s="37" t="s">
        <v>55</v>
      </c>
      <c r="C4" s="37"/>
      <c r="D4" s="37"/>
      <c r="E4" s="37"/>
      <c r="F4" s="37"/>
      <c r="G4" s="37"/>
    </row>
    <row r="5" spans="1:8" ht="8.1" customHeight="1">
      <c r="A5" s="5"/>
      <c r="B5" s="6"/>
      <c r="C5" s="78"/>
      <c r="D5" s="78"/>
      <c r="E5" s="78"/>
      <c r="F5" s="78"/>
      <c r="G5" s="78"/>
    </row>
    <row r="6" spans="1:8" ht="15" customHeight="1">
      <c r="A6" s="75" t="s">
        <v>56</v>
      </c>
      <c r="B6" s="75"/>
      <c r="C6" s="75"/>
      <c r="D6" s="75"/>
      <c r="E6" s="75"/>
      <c r="F6" s="75"/>
      <c r="G6" s="75"/>
    </row>
    <row r="7" spans="1:8" ht="8.1" customHeight="1">
      <c r="A7" s="39"/>
      <c r="B7" s="40"/>
      <c r="C7" s="40"/>
      <c r="D7" s="40"/>
      <c r="E7" s="40"/>
      <c r="F7" s="40"/>
      <c r="G7" s="41"/>
      <c r="H7" s="3"/>
    </row>
    <row r="8" spans="1:8" s="3" customFormat="1" ht="13.5" customHeight="1">
      <c r="A8" s="1"/>
      <c r="B8" s="76" t="s">
        <v>7</v>
      </c>
      <c r="C8" s="76"/>
      <c r="D8" s="76"/>
      <c r="E8" s="76"/>
      <c r="F8" s="2"/>
    </row>
    <row r="9" spans="1:8" s="3" customFormat="1" ht="13.5" customHeight="1">
      <c r="A9" s="1"/>
      <c r="B9" s="77" t="s">
        <v>8</v>
      </c>
      <c r="C9" s="77" t="s">
        <v>9</v>
      </c>
      <c r="D9" s="77" t="s">
        <v>10</v>
      </c>
      <c r="E9" s="77"/>
      <c r="F9" s="2"/>
    </row>
    <row r="10" spans="1:8" s="3" customFormat="1" ht="13.5" customHeight="1">
      <c r="A10" s="1"/>
      <c r="B10" s="77"/>
      <c r="C10" s="77"/>
      <c r="D10" s="7" t="s">
        <v>11</v>
      </c>
      <c r="E10" s="7" t="s">
        <v>12</v>
      </c>
      <c r="F10" s="2"/>
    </row>
    <row r="11" spans="1:8" s="3" customFormat="1" ht="13.5" customHeight="1">
      <c r="A11" s="1"/>
      <c r="B11" s="8" t="s">
        <v>13</v>
      </c>
      <c r="C11" s="8" t="s">
        <v>14</v>
      </c>
      <c r="D11" s="9">
        <f>SUM(D12:D20)</f>
        <v>0.16799999999999998</v>
      </c>
      <c r="E11" s="9">
        <f>SUM(E12:E20)</f>
        <v>0.16799999999999998</v>
      </c>
      <c r="F11" s="2"/>
    </row>
    <row r="12" spans="1:8" s="3" customFormat="1" ht="13.5" customHeight="1">
      <c r="A12" s="1"/>
      <c r="B12" s="10">
        <v>1</v>
      </c>
      <c r="C12" s="10" t="s">
        <v>15</v>
      </c>
      <c r="D12" s="11">
        <v>0</v>
      </c>
      <c r="E12" s="11">
        <v>0</v>
      </c>
      <c r="F12" s="2"/>
    </row>
    <row r="13" spans="1:8" s="3" customFormat="1" ht="13.5" customHeight="1">
      <c r="A13" s="1"/>
      <c r="B13" s="10">
        <v>2</v>
      </c>
      <c r="C13" s="10" t="s">
        <v>16</v>
      </c>
      <c r="D13" s="11">
        <v>1.4999999999999999E-2</v>
      </c>
      <c r="E13" s="11">
        <v>1.4999999999999999E-2</v>
      </c>
      <c r="F13" s="2"/>
    </row>
    <row r="14" spans="1:8" s="3" customFormat="1" ht="13.5" customHeight="1">
      <c r="A14" s="1"/>
      <c r="B14" s="10">
        <v>3</v>
      </c>
      <c r="C14" s="10" t="s">
        <v>17</v>
      </c>
      <c r="D14" s="11">
        <v>0.01</v>
      </c>
      <c r="E14" s="11">
        <v>0.01</v>
      </c>
      <c r="F14" s="2"/>
    </row>
    <row r="15" spans="1:8" s="3" customFormat="1" ht="13.5" customHeight="1">
      <c r="A15" s="1"/>
      <c r="B15" s="10">
        <v>4</v>
      </c>
      <c r="C15" s="10" t="s">
        <v>18</v>
      </c>
      <c r="D15" s="11">
        <v>2E-3</v>
      </c>
      <c r="E15" s="11">
        <v>2E-3</v>
      </c>
      <c r="F15" s="2"/>
    </row>
    <row r="16" spans="1:8" s="3" customFormat="1" ht="13.5" customHeight="1">
      <c r="A16" s="1"/>
      <c r="B16" s="10">
        <v>5</v>
      </c>
      <c r="C16" s="10" t="s">
        <v>19</v>
      </c>
      <c r="D16" s="11">
        <v>6.0000000000000001E-3</v>
      </c>
      <c r="E16" s="11">
        <v>6.0000000000000001E-3</v>
      </c>
      <c r="F16" s="2"/>
    </row>
    <row r="17" spans="1:6" s="3" customFormat="1" ht="13.5" customHeight="1">
      <c r="A17" s="1"/>
      <c r="B17" s="10">
        <v>6</v>
      </c>
      <c r="C17" s="10" t="s">
        <v>20</v>
      </c>
      <c r="D17" s="11">
        <v>2.5000000000000001E-2</v>
      </c>
      <c r="E17" s="11">
        <v>2.5000000000000001E-2</v>
      </c>
      <c r="F17" s="2"/>
    </row>
    <row r="18" spans="1:6" s="3" customFormat="1" ht="13.5" customHeight="1">
      <c r="A18" s="1"/>
      <c r="B18" s="10">
        <v>7</v>
      </c>
      <c r="C18" s="10" t="s">
        <v>21</v>
      </c>
      <c r="D18" s="11">
        <v>0.03</v>
      </c>
      <c r="E18" s="11">
        <v>0.03</v>
      </c>
      <c r="F18" s="2"/>
    </row>
    <row r="19" spans="1:6" s="3" customFormat="1" ht="13.5" customHeight="1">
      <c r="A19" s="1"/>
      <c r="B19" s="10">
        <v>8</v>
      </c>
      <c r="C19" s="10" t="s">
        <v>22</v>
      </c>
      <c r="D19" s="11">
        <v>0.08</v>
      </c>
      <c r="E19" s="11">
        <v>0.08</v>
      </c>
      <c r="F19" s="2"/>
    </row>
    <row r="20" spans="1:6" s="3" customFormat="1" ht="13.5" customHeight="1">
      <c r="A20" s="1"/>
      <c r="B20" s="10">
        <v>9</v>
      </c>
      <c r="C20" s="10" t="s">
        <v>23</v>
      </c>
      <c r="D20" s="11">
        <v>0</v>
      </c>
      <c r="E20" s="11">
        <v>0</v>
      </c>
      <c r="F20" s="2"/>
    </row>
    <row r="21" spans="1:6" s="3" customFormat="1" ht="13.5" customHeight="1">
      <c r="A21" s="1"/>
      <c r="B21" s="10"/>
      <c r="C21" s="10"/>
      <c r="D21" s="12"/>
      <c r="E21" s="12"/>
      <c r="F21" s="2"/>
    </row>
    <row r="22" spans="1:6" s="3" customFormat="1" ht="13.5" customHeight="1">
      <c r="A22" s="1"/>
      <c r="B22" s="8" t="s">
        <v>24</v>
      </c>
      <c r="C22" s="8" t="s">
        <v>25</v>
      </c>
      <c r="D22" s="9">
        <f>SUM(D23:D32)</f>
        <v>0.48930000000000007</v>
      </c>
      <c r="E22" s="9">
        <f>SUM(E23:E32)</f>
        <v>0.18309999999999998</v>
      </c>
      <c r="F22" s="2"/>
    </row>
    <row r="23" spans="1:6" s="3" customFormat="1" ht="13.5" customHeight="1">
      <c r="A23" s="1"/>
      <c r="B23" s="10">
        <v>1</v>
      </c>
      <c r="C23" s="10" t="s">
        <v>26</v>
      </c>
      <c r="D23" s="11">
        <v>0.18049999999999999</v>
      </c>
      <c r="E23" s="12" t="s">
        <v>27</v>
      </c>
      <c r="F23" s="2"/>
    </row>
    <row r="24" spans="1:6" s="3" customFormat="1" ht="13.5" customHeight="1">
      <c r="A24" s="1"/>
      <c r="B24" s="10">
        <v>2</v>
      </c>
      <c r="C24" s="10" t="s">
        <v>28</v>
      </c>
      <c r="D24" s="11">
        <v>5.0700000000000002E-2</v>
      </c>
      <c r="E24" s="12" t="s">
        <v>27</v>
      </c>
      <c r="F24" s="2"/>
    </row>
    <row r="25" spans="1:6" s="3" customFormat="1" ht="13.5" customHeight="1">
      <c r="A25" s="1"/>
      <c r="B25" s="10">
        <v>3</v>
      </c>
      <c r="C25" s="10" t="s">
        <v>29</v>
      </c>
      <c r="D25" s="11">
        <v>8.5000000000000006E-3</v>
      </c>
      <c r="E25" s="11">
        <v>6.4000000000000003E-3</v>
      </c>
      <c r="F25" s="2"/>
    </row>
    <row r="26" spans="1:6" s="3" customFormat="1" ht="13.5" customHeight="1">
      <c r="A26" s="1"/>
      <c r="B26" s="10">
        <v>4</v>
      </c>
      <c r="C26" s="10" t="s">
        <v>30</v>
      </c>
      <c r="D26" s="11">
        <v>0.1109</v>
      </c>
      <c r="E26" s="11">
        <v>8.3299999999999999E-2</v>
      </c>
      <c r="F26" s="2"/>
    </row>
    <row r="27" spans="1:6" s="3" customFormat="1" ht="13.5" customHeight="1">
      <c r="A27" s="1"/>
      <c r="B27" s="10">
        <v>5</v>
      </c>
      <c r="C27" s="10" t="s">
        <v>31</v>
      </c>
      <c r="D27" s="11">
        <v>5.9999999999999995E-4</v>
      </c>
      <c r="E27" s="11">
        <v>4.0000000000000002E-4</v>
      </c>
      <c r="F27" s="2"/>
    </row>
    <row r="28" spans="1:6" s="3" customFormat="1" ht="13.5" customHeight="1">
      <c r="A28" s="1"/>
      <c r="B28" s="10">
        <v>6</v>
      </c>
      <c r="C28" s="10" t="s">
        <v>32</v>
      </c>
      <c r="D28" s="11">
        <v>7.4000000000000003E-3</v>
      </c>
      <c r="E28" s="11">
        <v>5.5999999999999999E-3</v>
      </c>
      <c r="F28" s="2"/>
    </row>
    <row r="29" spans="1:6" s="3" customFormat="1" ht="13.5" customHeight="1">
      <c r="A29" s="1"/>
      <c r="B29" s="10">
        <v>7</v>
      </c>
      <c r="C29" s="10" t="s">
        <v>33</v>
      </c>
      <c r="D29" s="11">
        <v>1.4500000000000001E-2</v>
      </c>
      <c r="E29" s="12" t="s">
        <v>27</v>
      </c>
      <c r="F29" s="2"/>
    </row>
    <row r="30" spans="1:6" s="3" customFormat="1" ht="13.5" customHeight="1">
      <c r="A30" s="1"/>
      <c r="B30" s="10">
        <v>8</v>
      </c>
      <c r="C30" s="10" t="s">
        <v>34</v>
      </c>
      <c r="D30" s="11">
        <v>1E-3</v>
      </c>
      <c r="E30" s="11">
        <v>8.0000000000000004E-4</v>
      </c>
      <c r="F30" s="2"/>
    </row>
    <row r="31" spans="1:6" s="3" customFormat="1" ht="13.5" customHeight="1">
      <c r="A31" s="1"/>
      <c r="B31" s="10">
        <v>9</v>
      </c>
      <c r="C31" s="10" t="s">
        <v>35</v>
      </c>
      <c r="D31" s="11">
        <v>0.1148</v>
      </c>
      <c r="E31" s="11">
        <v>8.6300000000000002E-2</v>
      </c>
      <c r="F31" s="2"/>
    </row>
    <row r="32" spans="1:6" s="3" customFormat="1" ht="13.5" customHeight="1">
      <c r="A32" s="1"/>
      <c r="B32" s="10">
        <v>10</v>
      </c>
      <c r="C32" s="10" t="s">
        <v>36</v>
      </c>
      <c r="D32" s="11">
        <v>4.0000000000000002E-4</v>
      </c>
      <c r="E32" s="11">
        <v>2.9999999999999997E-4</v>
      </c>
      <c r="F32" s="2"/>
    </row>
    <row r="33" spans="1:7" s="3" customFormat="1" ht="13.5" customHeight="1">
      <c r="A33" s="1"/>
      <c r="B33" s="10"/>
      <c r="C33" s="10"/>
      <c r="D33" s="12"/>
      <c r="E33" s="12"/>
      <c r="F33" s="2"/>
    </row>
    <row r="34" spans="1:7" s="3" customFormat="1" ht="13.5" customHeight="1">
      <c r="A34" s="1"/>
      <c r="B34" s="8" t="s">
        <v>37</v>
      </c>
      <c r="C34" s="8" t="s">
        <v>38</v>
      </c>
      <c r="D34" s="9">
        <f>SUM(D35:D39)</f>
        <v>0.1211</v>
      </c>
      <c r="E34" s="9">
        <f>SUM(E35:E39)</f>
        <v>9.11E-2</v>
      </c>
      <c r="F34" s="2"/>
    </row>
    <row r="35" spans="1:7" s="3" customFormat="1" ht="13.5" customHeight="1">
      <c r="A35" s="1"/>
      <c r="B35" s="10">
        <v>1</v>
      </c>
      <c r="C35" s="10" t="s">
        <v>39</v>
      </c>
      <c r="D35" s="11">
        <v>5.79E-2</v>
      </c>
      <c r="E35" s="11">
        <v>4.36E-2</v>
      </c>
      <c r="F35" s="2"/>
    </row>
    <row r="36" spans="1:7" s="3" customFormat="1" ht="13.5" customHeight="1">
      <c r="A36" s="1"/>
      <c r="B36" s="10">
        <v>2</v>
      </c>
      <c r="C36" s="10" t="s">
        <v>40</v>
      </c>
      <c r="D36" s="11">
        <v>1.4E-3</v>
      </c>
      <c r="E36" s="11">
        <v>1E-3</v>
      </c>
      <c r="F36" s="2"/>
    </row>
    <row r="37" spans="1:7" s="3" customFormat="1" ht="13.5" customHeight="1">
      <c r="A37" s="1"/>
      <c r="B37" s="10">
        <v>3</v>
      </c>
      <c r="C37" s="10" t="s">
        <v>41</v>
      </c>
      <c r="D37" s="11">
        <v>2.4299999999999999E-2</v>
      </c>
      <c r="E37" s="11">
        <v>1.83E-2</v>
      </c>
      <c r="F37" s="2"/>
    </row>
    <row r="38" spans="1:7" s="3" customFormat="1" ht="13.5" customHeight="1">
      <c r="A38" s="1"/>
      <c r="B38" s="10">
        <v>4</v>
      </c>
      <c r="C38" s="10" t="s">
        <v>42</v>
      </c>
      <c r="D38" s="11">
        <v>3.2599999999999997E-2</v>
      </c>
      <c r="E38" s="11">
        <v>2.4500000000000001E-2</v>
      </c>
      <c r="F38" s="2"/>
    </row>
    <row r="39" spans="1:7" s="3" customFormat="1" ht="13.5" customHeight="1">
      <c r="A39" s="1"/>
      <c r="B39" s="10"/>
      <c r="C39" s="10" t="s">
        <v>43</v>
      </c>
      <c r="D39" s="11">
        <v>4.8999999999999998E-3</v>
      </c>
      <c r="E39" s="11">
        <v>3.7000000000000002E-3</v>
      </c>
      <c r="F39" s="2"/>
    </row>
    <row r="40" spans="1:7" s="3" customFormat="1" ht="13.5" customHeight="1">
      <c r="A40" s="1"/>
      <c r="B40" s="10"/>
      <c r="C40" s="10"/>
      <c r="D40" s="12"/>
      <c r="E40" s="12"/>
      <c r="F40" s="2"/>
    </row>
    <row r="41" spans="1:7" s="3" customFormat="1" ht="13.5" customHeight="1">
      <c r="A41" s="1"/>
      <c r="B41" s="8" t="s">
        <v>44</v>
      </c>
      <c r="C41" s="8" t="s">
        <v>45</v>
      </c>
      <c r="D41" s="9">
        <f>SUM(D42:D43)</f>
        <v>8.7099999999999997E-2</v>
      </c>
      <c r="E41" s="9">
        <f>SUM(E42:E43)</f>
        <v>3.4500000000000003E-2</v>
      </c>
      <c r="F41" s="2"/>
    </row>
    <row r="42" spans="1:7" s="3" customFormat="1" ht="13.5" customHeight="1">
      <c r="A42" s="1"/>
      <c r="B42" s="10">
        <v>1</v>
      </c>
      <c r="C42" s="10" t="s">
        <v>46</v>
      </c>
      <c r="D42" s="11">
        <v>8.2199999999999995E-2</v>
      </c>
      <c r="E42" s="11">
        <v>3.0800000000000001E-2</v>
      </c>
      <c r="F42" s="2"/>
    </row>
    <row r="43" spans="1:7" s="3" customFormat="1" ht="24.75" customHeight="1">
      <c r="A43" s="1"/>
      <c r="B43" s="10">
        <v>2</v>
      </c>
      <c r="C43" s="10" t="s">
        <v>47</v>
      </c>
      <c r="D43" s="11">
        <v>4.8999999999999998E-3</v>
      </c>
      <c r="E43" s="11">
        <v>3.7000000000000002E-3</v>
      </c>
      <c r="F43" s="2"/>
    </row>
    <row r="44" spans="1:7" s="3" customFormat="1" ht="13.5" customHeight="1">
      <c r="A44" s="1"/>
      <c r="B44" s="10"/>
      <c r="C44" s="10"/>
      <c r="D44" s="12"/>
      <c r="E44" s="12"/>
      <c r="F44" s="2"/>
    </row>
    <row r="45" spans="1:7" s="3" customFormat="1" ht="13.5" customHeight="1">
      <c r="A45" s="1"/>
      <c r="B45" s="10"/>
      <c r="C45" s="13" t="s">
        <v>48</v>
      </c>
      <c r="D45" s="14">
        <f>D11+D22+D34+D41</f>
        <v>0.86549999999999994</v>
      </c>
      <c r="E45" s="14">
        <f>+E11+E22+E34+E41</f>
        <v>0.47670000000000001</v>
      </c>
      <c r="F45" s="2"/>
    </row>
    <row r="46" spans="1:7" s="3" customFormat="1" ht="15" customHeight="1">
      <c r="A46" s="4"/>
      <c r="B46" s="33"/>
      <c r="C46" s="33"/>
      <c r="D46" s="4"/>
      <c r="E46" s="4"/>
      <c r="F46" s="4"/>
      <c r="G46" s="4"/>
    </row>
    <row r="47" spans="1:7" ht="14.1" customHeight="1">
      <c r="A47" s="26"/>
      <c r="B47" s="50" t="s">
        <v>53</v>
      </c>
      <c r="C47" s="50"/>
      <c r="D47" s="50"/>
      <c r="E47" s="50"/>
      <c r="F47" s="50"/>
      <c r="G47" s="51"/>
    </row>
    <row r="48" spans="1:7" ht="27.75" customHeight="1">
      <c r="A48" s="15"/>
      <c r="B48" s="16" t="s">
        <v>0</v>
      </c>
      <c r="C48" s="52" t="s">
        <v>52</v>
      </c>
      <c r="D48" s="52"/>
      <c r="E48" s="52"/>
      <c r="F48" s="52"/>
      <c r="G48" s="53"/>
    </row>
    <row r="49" spans="1:12" ht="11.25" customHeight="1">
      <c r="A49" s="27"/>
      <c r="B49" s="54" t="s">
        <v>54</v>
      </c>
      <c r="C49" s="54"/>
      <c r="D49" s="54"/>
      <c r="E49" s="54"/>
      <c r="F49" s="54"/>
      <c r="G49" s="55"/>
    </row>
    <row r="50" spans="1:12" ht="25.5" customHeight="1">
      <c r="A50" s="17"/>
      <c r="B50" s="25" t="s">
        <v>0</v>
      </c>
      <c r="C50" s="52" t="s">
        <v>57</v>
      </c>
      <c r="D50" s="52"/>
      <c r="E50" s="52"/>
      <c r="F50" s="52"/>
      <c r="G50" s="53"/>
    </row>
    <row r="51" spans="1:12" ht="72.95" customHeight="1">
      <c r="A51" s="72" t="s">
        <v>58</v>
      </c>
      <c r="B51" s="73"/>
      <c r="C51" s="73"/>
      <c r="D51" s="73"/>
      <c r="E51" s="73"/>
      <c r="F51" s="73"/>
      <c r="G51" s="74"/>
      <c r="L51" s="18"/>
    </row>
    <row r="52" spans="1:12" ht="12" customHeight="1">
      <c r="A52" s="59" t="s">
        <v>6</v>
      </c>
      <c r="B52" s="71"/>
      <c r="C52" s="71"/>
      <c r="D52" s="67" t="s">
        <v>5</v>
      </c>
      <c r="E52" s="67"/>
      <c r="F52" s="67"/>
      <c r="G52" s="68"/>
    </row>
    <row r="53" spans="1:12" ht="12" customHeight="1">
      <c r="A53" s="59" t="s">
        <v>1</v>
      </c>
      <c r="B53" s="71"/>
      <c r="C53" s="71"/>
      <c r="D53" s="67" t="s">
        <v>3</v>
      </c>
      <c r="E53" s="67"/>
      <c r="F53" s="67"/>
      <c r="G53" s="68"/>
    </row>
    <row r="54" spans="1:12" ht="12" customHeight="1">
      <c r="A54" s="63" t="s">
        <v>2</v>
      </c>
      <c r="B54" s="64"/>
      <c r="C54" s="64"/>
      <c r="D54" s="69" t="s">
        <v>4</v>
      </c>
      <c r="E54" s="69"/>
      <c r="F54" s="69"/>
      <c r="G54" s="70"/>
    </row>
    <row r="55" spans="1:12">
      <c r="B55" s="1"/>
    </row>
    <row r="59" spans="1:12" s="22" customFormat="1">
      <c r="A59" s="19"/>
      <c r="B59" s="19"/>
      <c r="C59" s="20"/>
      <c r="D59" s="21"/>
      <c r="E59" s="21"/>
      <c r="F59" s="21"/>
      <c r="G59" s="21"/>
      <c r="H59" s="4"/>
      <c r="I59" s="4"/>
      <c r="J59" s="4"/>
      <c r="K59" s="4"/>
    </row>
    <row r="61" spans="1:12">
      <c r="A61" s="23"/>
      <c r="B61" s="23"/>
      <c r="C61" s="24"/>
    </row>
  </sheetData>
  <dataConsolidate/>
  <mergeCells count="24">
    <mergeCell ref="C5:G5"/>
    <mergeCell ref="A1:A4"/>
    <mergeCell ref="B1:G1"/>
    <mergeCell ref="B2:G2"/>
    <mergeCell ref="B3:G3"/>
    <mergeCell ref="B4:G4"/>
    <mergeCell ref="A51:G51"/>
    <mergeCell ref="A6:G6"/>
    <mergeCell ref="A7:G7"/>
    <mergeCell ref="B8:E8"/>
    <mergeCell ref="B9:B10"/>
    <mergeCell ref="C9:C10"/>
    <mergeCell ref="D9:E9"/>
    <mergeCell ref="B46:C46"/>
    <mergeCell ref="B47:G47"/>
    <mergeCell ref="C48:G48"/>
    <mergeCell ref="B49:G49"/>
    <mergeCell ref="C50:G50"/>
    <mergeCell ref="A52:C52"/>
    <mergeCell ref="D52:G52"/>
    <mergeCell ref="A53:C53"/>
    <mergeCell ref="D53:G53"/>
    <mergeCell ref="A54:C54"/>
    <mergeCell ref="D54:G54"/>
  </mergeCells>
  <hyperlinks>
    <hyperlink ref="C50" r:id="rId1"/>
  </hyperlinks>
  <pageMargins left="0.59055118110236227" right="0.51181102362204722" top="1.3779527559055118" bottom="0.19685039370078741" header="0.19685039370078741" footer="0.31496062992125984"/>
  <pageSetup paperSize="9" scale="79" fitToHeight="0" orientation="portrait" r:id="rId2"/>
  <headerFooter>
    <oddHeader>&amp;C&amp;"Arial,Normal"&amp;8&amp;G
MINISTÉRIO DA EDUCAÇÃO
SECRETARIA DE EDUCAÇÃO PROFISSIONAL E TECNOLÓGICA
INSTITUTO FEDERAL DE EDUCAÇÃO, CIÊNCIA E TECNOLOGIA DE RORAIMA
DEPARTAMENTO TÉCNICO DE ENGENHARIA E OBRAS - DETEO</oddHeader>
    <oddFooter>&amp;R&amp;"Arial,Normal"&amp;8Página &amp;P de &amp;N</oddFooter>
  </headerFooter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CARIMBO</vt:lpstr>
      <vt:lpstr>COMPOSIÇÃO DO BDI - NÃO DESONER</vt:lpstr>
      <vt:lpstr>COMPOSIÇÃO DO BDI - DESONERADO</vt:lpstr>
      <vt:lpstr>CARIMBO!Area_de_impressao</vt:lpstr>
      <vt:lpstr>'COMPOSIÇÃO DO BDI - DESONERADO'!Area_de_impressao</vt:lpstr>
      <vt:lpstr>'COMPOSIÇÃO DO BDI - NÃO DESONER'!Area_de_impressao</vt:lpstr>
      <vt:lpstr>CARIMBO!Titulos_de_impressao</vt:lpstr>
      <vt:lpstr>'COMPOSIÇÃO DO BDI - DESONERADO'!Titulos_de_impressao</vt:lpstr>
      <vt:lpstr>'COMPOSIÇÃO DO BDI - NÃO DESONER'!Titulos_de_impressao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 Harry Chitlal</dc:creator>
  <cp:lastModifiedBy>Núbia Marinho Soares</cp:lastModifiedBy>
  <cp:lastPrinted>2025-07-04T19:41:25Z</cp:lastPrinted>
  <dcterms:created xsi:type="dcterms:W3CDTF">2024-03-22T04:57:47Z</dcterms:created>
  <dcterms:modified xsi:type="dcterms:W3CDTF">2025-07-04T19:41:35Z</dcterms:modified>
</cp:coreProperties>
</file>